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HOIKK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<sst xmlns="http://schemas.openxmlformats.org/spreadsheetml/2006/main" count="87" uniqueCount="82">
  <si>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</si>
  <si>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</si>
  <si>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</si>
  <si>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</si>
  <si>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</si>
  <si>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</si>
  <si>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</si>
  <si>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</si>
  <si>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</si>
  <si>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</si>
  <si>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</si>
  <si>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</si>
  <si>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</si>
  <si>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</si>
  <si>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</si>
  <si>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</si>
  <si>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</si>
  <si>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</si>
  <si>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</si>
  <si>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</si>
  <si>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</si>
  <si>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</si>
  <si>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</si>
  <si>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</si>
  <si>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</si>
  <si>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</si>
  <si>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</si>
  <si>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</si>
  <si>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</si>
  <si>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</si>
  <si>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</si>
  <si>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</si>
  <si>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</si>
  <si>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</si>
  <si>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</si>
  <si>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</si>
  <si>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</si>
  <si>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</si>
  <si>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</si>
  <si>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</si>
  <si>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</si>
  <si>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</si>
  <si>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</si>
  <si>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</si>
  <si>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</si>
  <si>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</si>
  <si>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</si>
  <si>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</si>
  <si>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</si>
  <si>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</si>
  <si>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</si>
  <si>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</si>
  <si>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</si>
  <si>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</si>
  <si>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</si>
  <si>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</si>
  <si>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</si>
  <si>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</si>
  <si>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</si>
  <si>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</si>
  <si>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</si>
  <si>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</si>
  <si>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</si>
  <si>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</si>
  <si>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</si>
  <si>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</si>
  <si>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</si>
  <si>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</si>
  <si>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</si>
  <si>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</si>
  <si>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</si>
  <si>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</si>
  <si>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</si>
  <si>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</si>
  <si>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</si>
  <si>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</si>
  <si>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</si>
  <si>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</si>
  <si>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</si>
  <si>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Fizikalno-hemijska karakterizacija</t>
  </si>
  <si>
    <t>Hemija- usmjerenje Hemija okoline i kontrole kvaliteta</t>
  </si>
  <si>
    <t>Hemija -usmjerenje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</si>
</sst>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7" fillId="8" borderId="1" xfId="0" applyFont="1" applyFill="1" applyBorder="1"/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V12" sqref="V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53" t="s">
        <v>80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5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1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20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1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0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>
        <v>5</v>
      </c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5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5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10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10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56.25</v>
      </c>
      <c r="H7" s="5"/>
      <c r="I7" s="6"/>
      <c r="J7" s="5"/>
      <c r="K7" s="7">
        <f>G7/$G$23</f>
        <v>0.38860103626943004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11.666666666666666</v>
      </c>
      <c r="H8" s="5"/>
      <c r="I8" s="6"/>
      <c r="J8" s="5"/>
      <c r="K8" s="7">
        <f t="shared" ref="K8:K22" si="0">G8/$G$23</f>
        <v>8.0598733448474374E-2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19.166666666666668</v>
      </c>
      <c r="H9" s="5"/>
      <c r="I9" s="6"/>
      <c r="J9" s="5"/>
      <c r="K9" s="7">
        <f t="shared" si="0"/>
        <v>0.13241220495106507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5</v>
      </c>
      <c r="H11" s="5"/>
      <c r="I11" s="6"/>
      <c r="J11" s="5"/>
      <c r="K11" s="7">
        <f t="shared" si="0"/>
        <v>3.4542314335060449E-2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20</v>
      </c>
      <c r="H12" s="5"/>
      <c r="I12" s="6"/>
      <c r="J12" s="5"/>
      <c r="K12" s="7">
        <f t="shared" si="0"/>
        <v>0.1381692573402418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</v>
      </c>
      <c r="H13" s="5"/>
      <c r="I13" s="6"/>
      <c r="J13" s="5"/>
      <c r="K13" s="7">
        <f t="shared" si="0"/>
        <v>6.9084628670120895E-3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4</v>
      </c>
      <c r="H15" s="5"/>
      <c r="I15" s="6"/>
      <c r="J15" s="5"/>
      <c r="K15" s="7">
        <f t="shared" si="0"/>
        <v>2.7633851468048358E-2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5</v>
      </c>
      <c r="H16" s="5"/>
      <c r="I16" s="6"/>
      <c r="J16" s="5"/>
      <c r="K16" s="7">
        <f t="shared" si="0"/>
        <v>3.4542314335060449E-2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5</v>
      </c>
      <c r="H17" s="5"/>
      <c r="I17" s="6"/>
      <c r="J17" s="5"/>
      <c r="K17" s="7">
        <f t="shared" si="0"/>
        <v>3.4542314335060449E-2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5</v>
      </c>
      <c r="H18" s="5"/>
      <c r="I18" s="6"/>
      <c r="J18" s="5"/>
      <c r="K18" s="7">
        <f t="shared" si="0"/>
        <v>3.4542314335060449E-2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10</v>
      </c>
      <c r="H19" s="5"/>
      <c r="I19" s="6"/>
      <c r="J19" s="5"/>
      <c r="K19" s="7">
        <f t="shared" si="0"/>
        <v>6.9084628670120898E-2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0.66666666666666663</v>
      </c>
      <c r="H20" s="5"/>
      <c r="I20" s="6"/>
      <c r="J20" s="5"/>
      <c r="K20" s="7">
        <f t="shared" si="0"/>
        <v>4.6056419113413927E-3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1.3816925734024179E-2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144.75</v>
      </c>
      <c r="H23" s="4"/>
      <c r="I23" s="8"/>
      <c r="J23" s="4"/>
      <c r="K23" s="9">
        <f>SUM(K7:K22)</f>
        <v>1.0000000000000002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4.8250000000000002</v>
      </c>
      <c r="I25" s="20" t="s">
        <v>32</v>
      </c>
      <c r="J25" s="21">
        <f>G23/25</f>
        <v>5.79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11" sqref="E11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52" t="s">
        <v>81</v>
      </c>
    </row>
    <row r="6" spans="1:2">
      <c r="A6" s="18" t="s">
        <v>2</v>
      </c>
      <c r="B6" s="18" t="str">
        <f>Aktivnosti!D7</f>
        <v>Fizikalno-hemijska karakterizacija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88.500000000000014</v>
      </c>
    </row>
    <row r="9" spans="1:2">
      <c r="A9" s="18" t="s">
        <v>68</v>
      </c>
      <c r="B9" s="19">
        <f>IF(Proračun!G24="OK",B7+B8,"")</f>
        <v>144.75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